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\Desktop\отчеты\отчеты 2025\отчеты в экономику\"/>
    </mc:Choice>
  </mc:AlternateContent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l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<sst xmlns="http://schemas.openxmlformats.org/spreadsheetml/2006/main" count="527" uniqueCount="67">
  <si>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</si>
  <si>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</si>
  <si>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</si>
  <si>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</si>
  <si>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</si>
  <si>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</si>
  <si>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</si>
  <si>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</si>
  <si>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</si>
  <si>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</si>
  <si>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</si>
  <si>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</si>
  <si>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</si>
  <si>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</si>
  <si>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</si>
  <si>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</si>
  <si>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</si>
  <si>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</si>
  <si>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</si>
  <si>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</si>
  <si>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</si>
  <si>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</si>
  <si>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</si>
  <si>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</si>
  <si>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</si>
  <si>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</si>
  <si>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</si>
  <si>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</si>
  <si>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</si>
  <si>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</si>
  <si>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</si>
  <si>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</si>
  <si>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</si>
  <si>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</si>
  <si>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</si>
  <si>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</si>
  <si>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</si>
  <si>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</si>
  <si>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</si>
  <si>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</si>
  <si>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</si>
  <si>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</si>
  <si>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</si>
  <si>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</si>
  <si>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</si>
  <si>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</si>
  <si>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</si>
  <si>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</si>
  <si>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</si>
  <si>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</si>
  <si>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</si>
  <si>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</si>
  <si>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</si>
  <si>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</si>
  <si>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</si>
  <si>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</si>
  <si>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</si>
  <si>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</si>
  <si>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</si>
  <si>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</si>
  <si>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Устойчивое развитие сельских территорий Вяземского района Смоленской области</t>
  </si>
  <si>
    <t>Увеличение объектов социальной и инженерной инфраструктуры</t>
  </si>
  <si>
    <t>Газоснабжение сельских поселений Вяземского района %</t>
  </si>
  <si>
    <t>Комплексное обустройство населенных пунктов,расположенных в сельской местности объектами социальной и инженерной инфраструктуры</t>
  </si>
  <si>
    <t>Количество объектов</t>
  </si>
  <si>
    <t>Повышение уровня газификации жилищного фонда сельских поселений Вяземского района</t>
  </si>
  <si>
    <t>Ввод в действие распределительных газовых сетей в сельских поселениях,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</si>
</sst>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topLeftCell="A318" workbookViewId="0">
      <selection activeCell="C182" sqref="C182:L182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0" t="s">
        <v>58</v>
      </c>
    </row>
    <row r="3" spans="2:16" x14ac:dyDescent="0.25">
      <c r="B3" s="1" t="s">
        <v>34</v>
      </c>
    </row>
    <row r="4" spans="2:16" ht="30" customHeight="1" x14ac:dyDescent="0.25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 x14ac:dyDescent="0.25">
      <c r="B5" s="13" t="s">
        <v>59</v>
      </c>
      <c r="F5" s="17">
        <v>0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2</v>
      </c>
      <c r="N5" s="2" t="s">
        <v>57</v>
      </c>
    </row>
    <row r="6" spans="2:16" ht="15.75" thickBot="1" x14ac:dyDescent="0.3">
      <c r="B6" s="1"/>
      <c r="M6" s="16" t="e">
        <f>0.5*G14+0.5*O6</f>
        <v>#DIV/0!</v>
      </c>
      <c r="O6" s="7" t="e">
        <f>SUM(O65:O792)</f>
        <v>#DIV/0!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e">
        <f>IF(M6&lt;0.9,IF(M6&lt;0.8,IF(M6&lt;0.7,"Неудовлетворительная","Удовлетворительная"),"Средняя"),"Высокая")</f>
        <v>#DIV/0!</v>
      </c>
      <c r="H7" s="28"/>
      <c r="I7" s="29"/>
    </row>
    <row r="8" spans="2:16" x14ac:dyDescent="0.25">
      <c r="B8" s="1"/>
    </row>
    <row r="9" spans="2:16" x14ac:dyDescent="0.25">
      <c r="B9" s="31" t="s">
        <v>25</v>
      </c>
      <c r="C9" s="32"/>
      <c r="D9" s="32"/>
      <c r="E9" s="32"/>
      <c r="F9" s="32"/>
      <c r="G9" s="32"/>
      <c r="H9" s="32"/>
      <c r="I9" s="32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 t="e">
        <f>SUM(G16:G60)/COUNT(G16:G60)</f>
        <v>#DIV/0!</v>
      </c>
    </row>
    <row r="15" spans="2:16" x14ac:dyDescent="0.25">
      <c r="B15" s="4" t="s">
        <v>3</v>
      </c>
      <c r="C15" s="39" t="s">
        <v>61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 x14ac:dyDescent="0.25">
      <c r="B16" s="4"/>
      <c r="D16" s="2" t="s">
        <v>7</v>
      </c>
      <c r="E16" s="18">
        <v>0</v>
      </c>
      <c r="F16" s="18">
        <v>0</v>
      </c>
      <c r="G16" s="5" t="e">
        <f>IF(E16="","",IF(F16/E16&gt;1,1,F16/E16))</f>
        <v>#DIV/0!</v>
      </c>
    </row>
    <row r="17" spans="2:12" x14ac:dyDescent="0.25">
      <c r="B17" s="4" t="s">
        <v>4</v>
      </c>
      <c r="C17" s="39" t="s">
        <v>62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 x14ac:dyDescent="0.25">
      <c r="B18" s="4"/>
      <c r="D18" s="2" t="s">
        <v>7</v>
      </c>
      <c r="E18" s="18">
        <v>0</v>
      </c>
      <c r="F18" s="18">
        <v>0</v>
      </c>
      <c r="G18" s="5" t="e">
        <f>IF(E18="","",IF(F18/E18&gt;1,1,F18/E18))</f>
        <v>#DIV/0!</v>
      </c>
    </row>
    <row r="19" spans="2:12" x14ac:dyDescent="0.25">
      <c r="B19" s="4" t="s">
        <v>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0.5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0.5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0.5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0.5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0.5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3" t="s">
        <v>63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0.5</v>
      </c>
      <c r="N148" s="2" t="s">
        <v>12</v>
      </c>
      <c r="O148" s="5" t="e">
        <f>IF(M147=1,G171*M148,"")</f>
        <v>#DIV/0!</v>
      </c>
    </row>
    <row r="149" spans="2:15" x14ac:dyDescent="0.25">
      <c r="B149" s="14" t="s">
        <v>44</v>
      </c>
      <c r="C149" s="3"/>
      <c r="D149" s="3"/>
      <c r="E149" s="17">
        <v>0</v>
      </c>
      <c r="F149" s="17">
        <v>0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 t="e">
        <f>IF(C151="","",COUNTIF((G152:G170),"&gt;0,94999")/COUNT(G152:G170))</f>
        <v>#DIV/0!</v>
      </c>
      <c r="H150" s="2" t="s">
        <v>9</v>
      </c>
    </row>
    <row r="151" spans="2:15" ht="15" customHeight="1" x14ac:dyDescent="0.25">
      <c r="B151" s="4" t="s">
        <v>3</v>
      </c>
      <c r="C151" s="33" t="s">
        <v>64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 x14ac:dyDescent="0.25">
      <c r="B152" s="4"/>
      <c r="D152" s="2" t="s">
        <v>7</v>
      </c>
      <c r="E152" s="18">
        <v>0</v>
      </c>
      <c r="F152" s="18">
        <v>0</v>
      </c>
      <c r="G152" s="5" t="e">
        <f>IF(E152="","",F152/E152)</f>
        <v>#DIV/0!</v>
      </c>
    </row>
    <row r="153" spans="2:15" x14ac:dyDescent="0.25">
      <c r="B153" s="4" t="s">
        <v>4</v>
      </c>
      <c r="C153" s="33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 x14ac:dyDescent="0.2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 x14ac:dyDescent="0.2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 t="e">
        <f>IF(G150="","",IF(G150/G149&gt;1,1,G150/G149))</f>
        <v>#DIV/0!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3" t="s">
        <v>65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0.5</v>
      </c>
      <c r="N175" s="2" t="s">
        <v>12</v>
      </c>
      <c r="O175" s="5" t="e">
        <f>IF(M174=1,G198*M175,"")</f>
        <v>#DIV/0!</v>
      </c>
    </row>
    <row r="176" spans="2:15" x14ac:dyDescent="0.25">
      <c r="B176" s="14" t="s">
        <v>44</v>
      </c>
      <c r="C176" s="3"/>
      <c r="D176" s="3"/>
      <c r="E176" s="17">
        <v>0</v>
      </c>
      <c r="F176" s="17">
        <v>0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 t="e">
        <f>IF(C178="","",COUNTIF((G179:G197),"&gt;0,94999")/COUNT(G179:G197))</f>
        <v>#DIV/0!</v>
      </c>
      <c r="H177" s="2" t="s">
        <v>9</v>
      </c>
    </row>
    <row r="178" spans="2:12" x14ac:dyDescent="0.25">
      <c r="B178" s="4" t="s">
        <v>3</v>
      </c>
      <c r="C178" s="33" t="s">
        <v>66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 x14ac:dyDescent="0.25">
      <c r="B179" s="4"/>
      <c r="D179" s="2" t="s">
        <v>7</v>
      </c>
      <c r="E179" s="18">
        <v>0</v>
      </c>
      <c r="F179" s="18">
        <v>0</v>
      </c>
      <c r="G179" s="5" t="e">
        <f>IF(E179="","",F179/E179)</f>
        <v>#DIV/0!</v>
      </c>
    </row>
    <row r="180" spans="2:12" x14ac:dyDescent="0.25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 t="e">
        <f>IF(G177="","",IF(G177/G176&gt;1,1,G177/G176))</f>
        <v>#DIV/0!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3"/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0.5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3"/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0.5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0.5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0.5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0.5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0.5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0.5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0.5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0.5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111</cp:lastModifiedBy>
  <cp:lastPrinted>2018-02-19T08:41:22Z</cp:lastPrinted>
  <dcterms:created xsi:type="dcterms:W3CDTF">2018-01-31T05:11:17Z</dcterms:created>
  <dcterms:modified xsi:type="dcterms:W3CDTF">2025-02-26T05:52:44Z</dcterms:modified>
</cp:coreProperties>
</file>